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"/>
    </mc:Choice>
  </mc:AlternateContent>
  <xr:revisionPtr revIDLastSave="0" documentId="13_ncr:1_{6DFA6E73-2E5D-4170-9A25-3A7DB79E47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1" l="1"/>
  <c r="F65" i="1" l="1"/>
  <c r="E20" i="1" l="1"/>
  <c r="F62" i="1"/>
  <c r="J56" i="1" l="1"/>
  <c r="J59" i="1" l="1"/>
  <c r="J53" i="1"/>
  <c r="I50" i="1" l="1"/>
  <c r="I47" i="1" l="1"/>
  <c r="I44" i="1"/>
  <c r="F56" i="1" l="1"/>
  <c r="F50" i="1" l="1"/>
  <c r="F59" i="1" l="1"/>
  <c r="F53" i="1"/>
  <c r="F47" i="1"/>
  <c r="F44" i="1"/>
  <c r="K41" i="1" l="1"/>
  <c r="I35" i="1"/>
  <c r="J23" i="1"/>
  <c r="E17" i="1" l="1"/>
  <c r="J17" i="1"/>
  <c r="E14" i="1" l="1"/>
  <c r="K14" i="1"/>
  <c r="E11" i="1" l="1"/>
  <c r="K11" i="1" l="1"/>
  <c r="E32" i="1" l="1"/>
  <c r="I32" i="1" s="1"/>
  <c r="H29" i="1" l="1"/>
</calcChain>
</file>

<file path=xl/sharedStrings.xml><?xml version="1.0" encoding="utf-8"?>
<sst xmlns="http://schemas.openxmlformats.org/spreadsheetml/2006/main" count="61" uniqueCount="39">
  <si>
    <t>№п/п</t>
  </si>
  <si>
    <t>Мероприятия</t>
  </si>
  <si>
    <t>Параметры</t>
  </si>
  <si>
    <t>Объект</t>
  </si>
  <si>
    <t>Идентификатор</t>
  </si>
  <si>
    <t>Стоимость, руб. без НДС</t>
  </si>
  <si>
    <t>ПИР, СМР</t>
  </si>
  <si>
    <t>Мероприятия ООО "ИВЭЛС"</t>
  </si>
  <si>
    <t>ПС "Дуляпино"</t>
  </si>
  <si>
    <t>ПС "Чернцы"</t>
  </si>
  <si>
    <t>ПС "Красный Профинтерн"</t>
  </si>
  <si>
    <t>Закупка генератора 120 КВА</t>
  </si>
  <si>
    <t>Закупка ИД</t>
  </si>
  <si>
    <t>Закупка БКМ</t>
  </si>
  <si>
    <t>Закупка ЭТЛ</t>
  </si>
  <si>
    <t>Коэффициент пересчёта</t>
  </si>
  <si>
    <t>Замена масляного выключателя 35 кВ (МВ-35кВ) на вакуумный выключатель 35 кВ (ВВ-35кВ) в количестве 3 шт.</t>
  </si>
  <si>
    <t>Замена масляного выключателя 35 кВ (МВ-35кВ) на вакуумный выключатель 35 кВ (ВВ-35кВ) в количестве 2 шт.</t>
  </si>
  <si>
    <t>Замена ячейки с масляным выключателем 6 кВ (МВ-6кВ) на ячейку с вакуумным выключателем 6 кВ (ВВ-6кВ) в количестве 3 шт.</t>
  </si>
  <si>
    <t>Замена масляного выключателя 6 кВ (МВ-6кВ) на вакуумный выключатель 6 кВ (ВВ-6кВ) с установкой терминала защит в количестве 19 шт.</t>
  </si>
  <si>
    <t>Стоимость в ценах 2025г. (полная), руб. c НДС</t>
  </si>
  <si>
    <r>
      <t xml:space="preserve">Закупка прибора для измерения параметров силовых трансформаторов </t>
    </r>
    <r>
      <rPr>
        <b/>
        <sz val="10"/>
        <rFont val="Arial"/>
        <family val="2"/>
        <charset val="204"/>
      </rPr>
      <t>КОЭФФИЦИЕНТ</t>
    </r>
    <r>
      <rPr>
        <sz val="10"/>
        <rFont val="Arial"/>
        <family val="2"/>
        <charset val="204"/>
      </rPr>
      <t xml:space="preserve"> (стандартное исполнение) </t>
    </r>
  </si>
  <si>
    <r>
      <t xml:space="preserve">Закупка многофункционального измерителя параметров электробезопасности электроустановок </t>
    </r>
    <r>
      <rPr>
        <b/>
        <sz val="10"/>
        <rFont val="Arial"/>
        <family val="2"/>
        <charset val="204"/>
      </rPr>
      <t>MPI-502</t>
    </r>
    <r>
      <rPr>
        <sz val="10"/>
        <rFont val="Arial"/>
        <family val="2"/>
        <charset val="204"/>
      </rPr>
      <t xml:space="preserve"> (Sonel)</t>
    </r>
  </si>
  <si>
    <r>
      <t xml:space="preserve">Закупка прибора качества электроэнергии </t>
    </r>
    <r>
      <rPr>
        <b/>
        <sz val="10"/>
        <rFont val="Arial"/>
        <family val="2"/>
        <charset val="204"/>
      </rPr>
      <t>РЕСУРС UF2M-3T52-5-100-1000</t>
    </r>
  </si>
  <si>
    <t>Замена силового трансформатора марки ТМ-100/10/0,4кВ на силовой трансформатор марки ТМГ-100/10/0,4кВ  в количестве 1 шт.</t>
  </si>
  <si>
    <t>Замена силового трансформатора марки ТМ-250/6/0,4кВ на силовой трансформатор марки ТМГ-250/6/0,4кВ  в количестве 1 шт.</t>
  </si>
  <si>
    <t xml:space="preserve">КТП-302 </t>
  </si>
  <si>
    <t xml:space="preserve">КТП-646 </t>
  </si>
  <si>
    <t xml:space="preserve">КТП-304 </t>
  </si>
  <si>
    <t xml:space="preserve">КТП-259 </t>
  </si>
  <si>
    <t>Замена силового трансформатора марки ТМ-100/6/0,4кВ на силовой трансформатор марки ТМГ-100/6/0,4кВ  в количестве 1 шт.</t>
  </si>
  <si>
    <t xml:space="preserve">КТП-810 </t>
  </si>
  <si>
    <t>Замена силового трансформатора марки ТМ-63/6/0,4кВ на силовой трансформатор марки ТМГ-63/6/0,4кВ  в количестве 1 шт.</t>
  </si>
  <si>
    <t xml:space="preserve">КТП-256 </t>
  </si>
  <si>
    <t>Замена масляного выключателя 6 кВ (МВ-6кВ) на вакуумный выключатель 6 кВ (ВВ-6кВ) с установкой терминала защит в количестве 7 шт.</t>
  </si>
  <si>
    <t>Замена масляного выключателя 6 кВ (МВ-6кВ) на вакуумный выключатель 6 кВ (ВВ-6кВ) с установкой терминала защит в количестве 4 шт.</t>
  </si>
  <si>
    <t>Стоимость в ценах 2026г. (полная), руб. c НДС</t>
  </si>
  <si>
    <t>СМР</t>
  </si>
  <si>
    <t>Период регулирования - 2025-2029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</si>
</sst>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sz val="12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Border="1"/>
    <xf numFmtId="0" fontId="3" fillId="2" borderId="1" xfId="0" applyFont="1" applyFill="1" applyBorder="1"/>
    <xf numFmtId="0" fontId="3" fillId="2" borderId="5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/>
    <xf numFmtId="0" fontId="3" fillId="2" borderId="6" xfId="0" applyFont="1" applyFill="1" applyBorder="1"/>
    <xf numFmtId="0" fontId="1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12" xfId="1" xr:uid="{00000000-0005-0000-0000-000001000000}"/>
  </cellStyles>
  <dxfs count="0"/>
  <tableStyles count="0" defaultTableStyle="TableStyleMedium2" defaultPivotStyle="PivotStyleLight16"/>
  <colors>
    <mruColors>
      <color rgb="FF99CC00"/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X65"/>
  <sheetViews>
    <sheetView tabSelected="1" topLeftCell="A27" workbookViewId="0">
      <selection activeCell="L39" sqref="L39"/>
    </sheetView>
  </sheetViews>
  <sheetFormatPr defaultColWidth="8.85546875" defaultRowHeight="12.75" x14ac:dyDescent="0.2"/>
  <cols>
    <col min="1" max="1" width="5.7109375" style="8" bestFit="1" customWidth="1"/>
    <col min="2" max="2" width="28.85546875" style="8" customWidth="1"/>
    <col min="3" max="3" width="15.28515625" style="8" bestFit="1" customWidth="1"/>
    <col min="4" max="4" width="15.7109375" style="8" bestFit="1" customWidth="1"/>
    <col min="5" max="6" width="18.7109375" style="8" customWidth="1"/>
    <col min="7" max="12" width="14.7109375" style="8" customWidth="1"/>
    <col min="13" max="13" width="25.85546875" style="8" customWidth="1"/>
    <col min="14" max="14" width="18.5703125" style="8" customWidth="1"/>
    <col min="15" max="16384" width="8.85546875" style="8"/>
  </cols>
  <sheetData>
    <row r="3" spans="1:24" x14ac:dyDescent="0.2">
      <c r="B3" s="48" t="s">
        <v>7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4" x14ac:dyDescent="0.2">
      <c r="B4" s="9" t="s">
        <v>38</v>
      </c>
      <c r="C4" s="10"/>
      <c r="D4" s="10"/>
      <c r="E4" s="10"/>
      <c r="F4" s="10"/>
      <c r="G4" s="10"/>
      <c r="H4" s="10"/>
      <c r="I4" s="10"/>
      <c r="J4" s="10"/>
      <c r="K4" s="10"/>
      <c r="L4" s="46"/>
      <c r="M4" s="10"/>
    </row>
    <row r="6" spans="1:24" ht="46.5" customHeight="1" x14ac:dyDescent="0.2">
      <c r="A6" s="11" t="s">
        <v>0</v>
      </c>
      <c r="B6" s="11" t="s">
        <v>1</v>
      </c>
      <c r="C6" s="11" t="s">
        <v>3</v>
      </c>
      <c r="D6" s="11" t="s">
        <v>4</v>
      </c>
      <c r="E6" s="12" t="s">
        <v>20</v>
      </c>
      <c r="F6" s="12" t="s">
        <v>36</v>
      </c>
      <c r="G6" s="52" t="s">
        <v>5</v>
      </c>
      <c r="H6" s="53"/>
      <c r="I6" s="53"/>
      <c r="J6" s="53"/>
      <c r="K6" s="53"/>
      <c r="L6" s="54"/>
      <c r="M6" s="11" t="s">
        <v>2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ht="14.45" customHeight="1" x14ac:dyDescent="0.2">
      <c r="A7" s="14"/>
      <c r="B7" s="14"/>
      <c r="C7" s="14"/>
      <c r="D7" s="14"/>
      <c r="E7" s="15"/>
      <c r="F7" s="15"/>
      <c r="G7" s="16">
        <v>2025</v>
      </c>
      <c r="H7" s="16">
        <v>2026</v>
      </c>
      <c r="I7" s="16">
        <v>2027</v>
      </c>
      <c r="J7" s="16">
        <v>2028</v>
      </c>
      <c r="K7" s="16">
        <v>2029</v>
      </c>
      <c r="L7" s="16">
        <v>2030</v>
      </c>
      <c r="M7" s="14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4.45" customHeight="1" x14ac:dyDescent="0.2">
      <c r="A8" s="14"/>
      <c r="B8" s="14"/>
      <c r="C8" s="14"/>
      <c r="D8" s="14"/>
      <c r="E8" s="15"/>
      <c r="F8" s="40"/>
      <c r="G8" s="49" t="s">
        <v>15</v>
      </c>
      <c r="H8" s="50"/>
      <c r="I8" s="50"/>
      <c r="J8" s="50"/>
      <c r="K8" s="51"/>
      <c r="L8" s="47"/>
      <c r="M8" s="14"/>
      <c r="N8" s="17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14.45" customHeight="1" x14ac:dyDescent="0.2">
      <c r="A9" s="14"/>
      <c r="B9" s="14"/>
      <c r="C9" s="14"/>
      <c r="D9" s="14"/>
      <c r="E9" s="15"/>
      <c r="F9" s="15"/>
      <c r="G9" s="16">
        <v>1</v>
      </c>
      <c r="H9" s="16">
        <v>105.5</v>
      </c>
      <c r="I9" s="16">
        <v>104.1</v>
      </c>
      <c r="J9" s="16">
        <v>104.1</v>
      </c>
      <c r="K9" s="16">
        <v>104.1</v>
      </c>
      <c r="L9" s="16">
        <v>104.1</v>
      </c>
      <c r="M9" s="14"/>
      <c r="N9" s="17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x14ac:dyDescent="0.2">
      <c r="A10" s="18"/>
      <c r="B10" s="19"/>
      <c r="C10" s="20"/>
      <c r="D10" s="21"/>
      <c r="E10" s="21"/>
      <c r="F10" s="21"/>
      <c r="G10" s="4"/>
      <c r="H10" s="4"/>
      <c r="I10" s="4"/>
      <c r="J10" s="4"/>
      <c r="K10" s="4" t="s">
        <v>6</v>
      </c>
      <c r="L10" s="4"/>
      <c r="M10" s="21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63.75" x14ac:dyDescent="0.2">
      <c r="A11" s="4">
        <v>1</v>
      </c>
      <c r="B11" s="2" t="s">
        <v>16</v>
      </c>
      <c r="C11" s="4" t="s">
        <v>8</v>
      </c>
      <c r="D11" s="4"/>
      <c r="E11" s="22">
        <f>(7381740+823340)*1.2</f>
        <v>9846096</v>
      </c>
      <c r="F11" s="22"/>
      <c r="G11" s="22"/>
      <c r="H11" s="22"/>
      <c r="I11" s="22"/>
      <c r="J11" s="22"/>
      <c r="K11" s="22">
        <f>8785440+979910</f>
        <v>9765350</v>
      </c>
      <c r="L11" s="22"/>
      <c r="M11" s="23"/>
      <c r="N11" s="13"/>
      <c r="O11" s="24"/>
      <c r="P11" s="13"/>
      <c r="Q11" s="24"/>
      <c r="R11" s="25"/>
      <c r="S11" s="13"/>
      <c r="T11" s="25"/>
      <c r="U11" s="13"/>
      <c r="V11" s="13"/>
      <c r="W11" s="13"/>
      <c r="X11" s="13"/>
    </row>
    <row r="12" spans="1:24" x14ac:dyDescent="0.2">
      <c r="A12" s="26"/>
      <c r="B12" s="27"/>
      <c r="C12" s="5"/>
      <c r="D12" s="14"/>
      <c r="E12" s="14"/>
      <c r="F12" s="14"/>
      <c r="G12" s="5"/>
      <c r="H12" s="5"/>
      <c r="I12" s="5"/>
      <c r="J12" s="5"/>
      <c r="K12" s="5"/>
      <c r="L12" s="5"/>
      <c r="M12" s="14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x14ac:dyDescent="0.2">
      <c r="A13" s="6"/>
      <c r="B13" s="28"/>
      <c r="C13" s="18"/>
      <c r="D13" s="29"/>
      <c r="E13" s="29"/>
      <c r="F13" s="29"/>
      <c r="G13" s="4"/>
      <c r="H13" s="4"/>
      <c r="I13" s="4"/>
      <c r="J13" s="4"/>
      <c r="K13" s="4" t="s">
        <v>6</v>
      </c>
      <c r="L13" s="4"/>
      <c r="M13" s="29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63.75" x14ac:dyDescent="0.2">
      <c r="A14" s="4">
        <v>2</v>
      </c>
      <c r="B14" s="2" t="s">
        <v>17</v>
      </c>
      <c r="C14" s="3" t="s">
        <v>9</v>
      </c>
      <c r="D14" s="4"/>
      <c r="E14" s="22">
        <f>(4921160+823340)*1.2</f>
        <v>6893400</v>
      </c>
      <c r="F14" s="22"/>
      <c r="G14" s="22"/>
      <c r="H14" s="22"/>
      <c r="I14" s="22"/>
      <c r="J14" s="22"/>
      <c r="K14" s="22">
        <f>5856960+979910</f>
        <v>6836870</v>
      </c>
      <c r="L14" s="22"/>
      <c r="M14" s="23"/>
      <c r="N14" s="30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x14ac:dyDescent="0.2">
      <c r="A15" s="5"/>
      <c r="B15" s="31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x14ac:dyDescent="0.2">
      <c r="A16" s="6"/>
      <c r="B16" s="28"/>
      <c r="C16" s="18"/>
      <c r="D16" s="29"/>
      <c r="E16" s="29"/>
      <c r="F16" s="29"/>
      <c r="G16" s="4"/>
      <c r="H16" s="4"/>
      <c r="I16" s="4"/>
      <c r="J16" s="4" t="s">
        <v>6</v>
      </c>
      <c r="K16" s="4"/>
      <c r="L16" s="4"/>
      <c r="M16" s="29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63.75" x14ac:dyDescent="0.2">
      <c r="A17" s="4">
        <v>3</v>
      </c>
      <c r="B17" s="2" t="s">
        <v>18</v>
      </c>
      <c r="C17" s="3" t="s">
        <v>10</v>
      </c>
      <c r="D17" s="4"/>
      <c r="E17" s="22">
        <f>(10200220+823340)*1.2</f>
        <v>13228272</v>
      </c>
      <c r="F17" s="22"/>
      <c r="G17" s="22"/>
      <c r="H17" s="22"/>
      <c r="I17" s="22"/>
      <c r="J17" s="22">
        <f>11661740+941310</f>
        <v>12603050</v>
      </c>
      <c r="K17" s="22"/>
      <c r="L17" s="22"/>
      <c r="M17" s="2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x14ac:dyDescent="0.2">
      <c r="A18" s="5"/>
      <c r="B18" s="31"/>
      <c r="C18" s="3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x14ac:dyDescent="0.2">
      <c r="A19" s="18"/>
      <c r="B19" s="19"/>
      <c r="C19" s="20"/>
      <c r="D19" s="21"/>
      <c r="E19" s="21"/>
      <c r="F19" s="21"/>
      <c r="G19" s="4"/>
      <c r="H19" s="4"/>
      <c r="I19" s="4"/>
      <c r="J19" s="4" t="s">
        <v>6</v>
      </c>
      <c r="K19" s="4"/>
      <c r="L19" s="4"/>
      <c r="M19" s="21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76.5" x14ac:dyDescent="0.2">
      <c r="A20" s="4">
        <v>4</v>
      </c>
      <c r="B20" s="2" t="s">
        <v>19</v>
      </c>
      <c r="C20" s="3" t="s">
        <v>10</v>
      </c>
      <c r="D20" s="4"/>
      <c r="E20" s="22">
        <f>(12517597.82)*1.2</f>
        <v>15021117.384</v>
      </c>
      <c r="F20" s="22"/>
      <c r="G20" s="22"/>
      <c r="H20" s="22"/>
      <c r="I20" s="22"/>
      <c r="J20" s="34">
        <v>14311162.48</v>
      </c>
      <c r="K20" s="22"/>
      <c r="L20" s="22"/>
      <c r="M20" s="23"/>
      <c r="N20" s="13"/>
      <c r="O20" s="24"/>
      <c r="P20" s="13"/>
      <c r="Q20" s="24"/>
      <c r="R20" s="25"/>
      <c r="S20" s="13"/>
      <c r="T20" s="25"/>
      <c r="U20" s="13"/>
      <c r="V20" s="13"/>
      <c r="W20" s="13"/>
      <c r="X20" s="13"/>
    </row>
    <row r="21" spans="1:24" x14ac:dyDescent="0.2">
      <c r="A21" s="26"/>
      <c r="B21" s="27"/>
      <c r="C21" s="5"/>
      <c r="D21" s="14"/>
      <c r="E21" s="14"/>
      <c r="F21" s="14"/>
      <c r="G21" s="5"/>
      <c r="H21" s="5"/>
      <c r="I21" s="5"/>
      <c r="J21" s="5"/>
      <c r="K21" s="5"/>
      <c r="L21" s="5"/>
      <c r="M21" s="14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x14ac:dyDescent="0.2">
      <c r="A22" s="6"/>
      <c r="B22" s="28"/>
      <c r="C22" s="18"/>
      <c r="D22" s="29"/>
      <c r="E22" s="29"/>
      <c r="F22" s="29"/>
      <c r="G22" s="4"/>
      <c r="H22" s="4"/>
      <c r="I22" s="4"/>
      <c r="J22" s="4" t="s">
        <v>6</v>
      </c>
      <c r="K22" s="4"/>
      <c r="L22" s="4"/>
      <c r="M22" s="29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x14ac:dyDescent="0.2">
      <c r="A23" s="4">
        <v>5</v>
      </c>
      <c r="B23" s="2" t="s">
        <v>11</v>
      </c>
      <c r="C23" s="3"/>
      <c r="D23" s="4"/>
      <c r="E23" s="22">
        <v>1265078</v>
      </c>
      <c r="F23" s="22"/>
      <c r="G23" s="22"/>
      <c r="H23" s="22"/>
      <c r="I23" s="22"/>
      <c r="J23" s="34">
        <f>(E23*H9/100*I9/100*J9/100)/6*5</f>
        <v>1205285.6222370749</v>
      </c>
      <c r="K23" s="22"/>
      <c r="L23" s="22"/>
      <c r="M23" s="23"/>
      <c r="N23" s="30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x14ac:dyDescent="0.2">
      <c r="A24" s="5"/>
      <c r="B24" s="31"/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x14ac:dyDescent="0.2">
      <c r="A25" s="6"/>
      <c r="B25" s="28"/>
      <c r="C25" s="18"/>
      <c r="D25" s="29"/>
      <c r="E25" s="29"/>
      <c r="F25" s="29"/>
      <c r="G25" s="4" t="s">
        <v>6</v>
      </c>
      <c r="H25" s="4"/>
      <c r="I25" s="4"/>
      <c r="J25" s="4"/>
      <c r="K25" s="4"/>
      <c r="L25" s="4"/>
      <c r="M25" s="29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x14ac:dyDescent="0.2">
      <c r="A26" s="4">
        <v>6</v>
      </c>
      <c r="B26" s="2" t="s">
        <v>12</v>
      </c>
      <c r="C26" s="3"/>
      <c r="D26" s="4"/>
      <c r="E26" s="22">
        <v>1082000</v>
      </c>
      <c r="F26" s="22"/>
      <c r="G26" s="22">
        <v>901667</v>
      </c>
      <c r="H26" s="34"/>
      <c r="I26" s="22"/>
      <c r="J26" s="22"/>
      <c r="K26" s="22"/>
      <c r="L26" s="22"/>
      <c r="M26" s="2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x14ac:dyDescent="0.2">
      <c r="A27" s="26"/>
      <c r="B27" s="27"/>
      <c r="C27" s="5"/>
      <c r="D27" s="14"/>
      <c r="E27" s="14"/>
      <c r="F27" s="14"/>
      <c r="G27" s="5"/>
      <c r="H27" s="5"/>
      <c r="I27" s="5"/>
      <c r="J27" s="5"/>
      <c r="K27" s="5"/>
      <c r="L27" s="5"/>
      <c r="M27" s="14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x14ac:dyDescent="0.2">
      <c r="A28" s="6"/>
      <c r="B28" s="28"/>
      <c r="C28" s="18"/>
      <c r="D28" s="29"/>
      <c r="E28" s="29"/>
      <c r="F28" s="29"/>
      <c r="G28" s="4"/>
      <c r="H28" s="4" t="s">
        <v>6</v>
      </c>
      <c r="I28" s="4"/>
      <c r="J28" s="4"/>
      <c r="K28" s="4"/>
      <c r="L28" s="4"/>
      <c r="M28" s="29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x14ac:dyDescent="0.2">
      <c r="A29" s="4">
        <v>7</v>
      </c>
      <c r="B29" s="2" t="s">
        <v>13</v>
      </c>
      <c r="C29" s="3"/>
      <c r="D29" s="4"/>
      <c r="E29" s="22">
        <v>11500000</v>
      </c>
      <c r="F29" s="22"/>
      <c r="G29" s="22"/>
      <c r="H29" s="34">
        <f>(E29*H9/100)/6*5</f>
        <v>10110416.666666666</v>
      </c>
      <c r="I29" s="22"/>
      <c r="J29" s="22"/>
      <c r="K29" s="22"/>
      <c r="L29" s="22"/>
      <c r="M29" s="23"/>
      <c r="N29" s="30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x14ac:dyDescent="0.2">
      <c r="A30" s="5"/>
      <c r="B30" s="31"/>
      <c r="C30" s="3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x14ac:dyDescent="0.2">
      <c r="A31" s="6"/>
      <c r="B31" s="28"/>
      <c r="C31" s="18"/>
      <c r="D31" s="29"/>
      <c r="E31" s="29"/>
      <c r="F31" s="29"/>
      <c r="G31" s="4"/>
      <c r="H31" s="4"/>
      <c r="I31" s="4" t="s">
        <v>6</v>
      </c>
      <c r="J31" s="4"/>
      <c r="K31" s="4"/>
      <c r="L31" s="4"/>
      <c r="M31" s="29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x14ac:dyDescent="0.2">
      <c r="A32" s="4">
        <v>8</v>
      </c>
      <c r="B32" s="2" t="s">
        <v>14</v>
      </c>
      <c r="C32" s="3"/>
      <c r="D32" s="4"/>
      <c r="E32" s="22">
        <f>11840000+3890000</f>
        <v>15730000</v>
      </c>
      <c r="F32" s="22"/>
      <c r="G32" s="22"/>
      <c r="H32" s="22"/>
      <c r="I32" s="22">
        <f>(E32*H9/100*I9/100)/6*5</f>
        <v>14396292.625</v>
      </c>
      <c r="J32" s="22"/>
      <c r="K32" s="34"/>
      <c r="L32" s="34"/>
      <c r="M32" s="2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39" customFormat="1" x14ac:dyDescent="0.2">
      <c r="A33" s="35"/>
      <c r="B33" s="36"/>
      <c r="C33" s="3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x14ac:dyDescent="0.2">
      <c r="A34" s="6"/>
      <c r="B34" s="28"/>
      <c r="C34" s="18"/>
      <c r="D34" s="29"/>
      <c r="E34" s="29"/>
      <c r="F34" s="29"/>
      <c r="G34" s="4"/>
      <c r="H34" s="4"/>
      <c r="I34" s="4" t="s">
        <v>6</v>
      </c>
      <c r="J34" s="4"/>
      <c r="K34" s="4"/>
      <c r="L34" s="4"/>
      <c r="M34" s="29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63.75" x14ac:dyDescent="0.2">
      <c r="A35" s="4">
        <v>9</v>
      </c>
      <c r="B35" s="1" t="s">
        <v>21</v>
      </c>
      <c r="C35" s="3"/>
      <c r="D35" s="4"/>
      <c r="E35" s="22"/>
      <c r="F35" s="44">
        <v>338340.10666666663</v>
      </c>
      <c r="G35" s="22"/>
      <c r="H35" s="22"/>
      <c r="I35" s="22">
        <f>F35*I9/100/1.22</f>
        <v>288698.40249180322</v>
      </c>
      <c r="J35" s="22"/>
      <c r="K35" s="34"/>
      <c r="L35" s="34"/>
      <c r="M35" s="45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s="39" customFormat="1" x14ac:dyDescent="0.2">
      <c r="A36" s="5"/>
      <c r="B36" s="31"/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x14ac:dyDescent="0.2">
      <c r="A37" s="6"/>
      <c r="B37" s="28"/>
      <c r="C37" s="18"/>
      <c r="D37" s="29"/>
      <c r="E37" s="29"/>
      <c r="F37" s="29"/>
      <c r="G37" s="4"/>
      <c r="H37" s="4"/>
      <c r="I37" s="4"/>
      <c r="J37" s="4"/>
      <c r="K37" s="4"/>
      <c r="L37" s="4" t="s">
        <v>6</v>
      </c>
      <c r="M37" s="29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63.75" x14ac:dyDescent="0.2">
      <c r="A38" s="4">
        <v>10</v>
      </c>
      <c r="B38" s="1" t="s">
        <v>22</v>
      </c>
      <c r="C38" s="3"/>
      <c r="D38" s="4"/>
      <c r="E38" s="22"/>
      <c r="F38" s="22">
        <v>138490</v>
      </c>
      <c r="G38" s="22"/>
      <c r="H38" s="22"/>
      <c r="I38" s="22"/>
      <c r="J38" s="22"/>
      <c r="K38" s="34"/>
      <c r="L38" s="34">
        <f>F38*I9/100*J9/100*K9/100*L9/100/1.22</f>
        <v>133309.62373508266</v>
      </c>
      <c r="M38" s="45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s="39" customFormat="1" x14ac:dyDescent="0.2">
      <c r="A39" s="5"/>
      <c r="B39" s="31"/>
      <c r="C39" s="3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x14ac:dyDescent="0.2">
      <c r="A40" s="6"/>
      <c r="B40" s="28"/>
      <c r="C40" s="18"/>
      <c r="D40" s="29"/>
      <c r="E40" s="29"/>
      <c r="F40" s="29"/>
      <c r="G40" s="4"/>
      <c r="H40" s="4"/>
      <c r="I40" s="4"/>
      <c r="J40" s="4"/>
      <c r="K40" s="4" t="s">
        <v>6</v>
      </c>
      <c r="L40" s="4"/>
      <c r="M40" s="29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38.25" x14ac:dyDescent="0.2">
      <c r="A41" s="4">
        <v>11</v>
      </c>
      <c r="B41" s="1" t="s">
        <v>23</v>
      </c>
      <c r="C41" s="3"/>
      <c r="D41" s="4"/>
      <c r="E41" s="22"/>
      <c r="F41" s="22">
        <v>475861</v>
      </c>
      <c r="G41" s="22"/>
      <c r="H41" s="22"/>
      <c r="I41" s="22"/>
      <c r="J41" s="22"/>
      <c r="K41" s="34">
        <f>F41*I9/100*J9/100*K9/100/1.22</f>
        <v>440020.05478604982</v>
      </c>
      <c r="L41" s="34"/>
      <c r="M41" s="45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x14ac:dyDescent="0.2">
      <c r="A42" s="5"/>
      <c r="B42" s="41"/>
      <c r="C42" s="32"/>
      <c r="D42" s="5"/>
      <c r="E42" s="42"/>
      <c r="F42" s="43"/>
      <c r="G42" s="42"/>
      <c r="H42" s="42"/>
      <c r="I42" s="42"/>
      <c r="J42" s="42"/>
      <c r="K42" s="42"/>
      <c r="L42" s="42"/>
      <c r="M42" s="3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x14ac:dyDescent="0.2">
      <c r="A43" s="6"/>
      <c r="B43" s="28"/>
      <c r="C43" s="18"/>
      <c r="D43" s="29"/>
      <c r="E43" s="29"/>
      <c r="F43" s="29"/>
      <c r="G43" s="4"/>
      <c r="H43" s="4"/>
      <c r="I43" s="4" t="s">
        <v>37</v>
      </c>
      <c r="J43" s="4"/>
      <c r="K43" s="4"/>
      <c r="L43" s="4"/>
      <c r="M43" s="29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76.5" x14ac:dyDescent="0.2">
      <c r="A44" s="4">
        <v>12</v>
      </c>
      <c r="B44" s="2" t="s">
        <v>24</v>
      </c>
      <c r="C44" s="3" t="s">
        <v>26</v>
      </c>
      <c r="D44" s="4"/>
      <c r="E44" s="22"/>
      <c r="F44" s="22">
        <f>(1919.54*0.22+1919.54)*1000</f>
        <v>2341838.7999999998</v>
      </c>
      <c r="G44" s="22"/>
      <c r="H44" s="22"/>
      <c r="I44" s="22">
        <f>1998.24*1000</f>
        <v>1998240</v>
      </c>
      <c r="J44" s="22"/>
      <c r="K44" s="34"/>
      <c r="L44" s="34"/>
      <c r="M44" s="45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s="39" customFormat="1" x14ac:dyDescent="0.2">
      <c r="A45" s="5"/>
      <c r="B45" s="31"/>
      <c r="C45" s="32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x14ac:dyDescent="0.2">
      <c r="A46" s="6"/>
      <c r="B46" s="28"/>
      <c r="C46" s="18"/>
      <c r="D46" s="29"/>
      <c r="E46" s="29"/>
      <c r="F46" s="29"/>
      <c r="G46" s="4"/>
      <c r="H46" s="4"/>
      <c r="I46" s="4" t="s">
        <v>37</v>
      </c>
      <c r="J46" s="4"/>
      <c r="K46" s="4"/>
      <c r="L46" s="4"/>
      <c r="M46" s="29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ht="76.5" x14ac:dyDescent="0.2">
      <c r="A47" s="4">
        <v>13</v>
      </c>
      <c r="B47" s="2" t="s">
        <v>24</v>
      </c>
      <c r="C47" s="3" t="s">
        <v>27</v>
      </c>
      <c r="D47" s="4"/>
      <c r="E47" s="22"/>
      <c r="F47" s="22">
        <f>(1919.54*0.22+1919.54)*1000</f>
        <v>2341838.7999999998</v>
      </c>
      <c r="G47" s="22"/>
      <c r="H47" s="22"/>
      <c r="I47" s="22">
        <f>1998.24*1000</f>
        <v>1998240</v>
      </c>
      <c r="J47" s="22"/>
      <c r="K47" s="34"/>
      <c r="L47" s="34"/>
      <c r="M47" s="45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s="39" customFormat="1" x14ac:dyDescent="0.2">
      <c r="A48" s="5"/>
      <c r="B48" s="31"/>
      <c r="C48" s="32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x14ac:dyDescent="0.2">
      <c r="A49" s="6"/>
      <c r="B49" s="28"/>
      <c r="C49" s="18"/>
      <c r="D49" s="29"/>
      <c r="E49" s="29"/>
      <c r="F49" s="29"/>
      <c r="G49" s="4"/>
      <c r="H49" s="4"/>
      <c r="I49" s="4" t="s">
        <v>37</v>
      </c>
      <c r="J49" s="4"/>
      <c r="K49" s="4"/>
      <c r="L49" s="4"/>
      <c r="M49" s="29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63.75" x14ac:dyDescent="0.2">
      <c r="A50" s="4">
        <v>14</v>
      </c>
      <c r="B50" s="2" t="s">
        <v>25</v>
      </c>
      <c r="C50" s="3" t="s">
        <v>28</v>
      </c>
      <c r="D50" s="4"/>
      <c r="E50" s="22"/>
      <c r="F50" s="22">
        <f>(2285.4*0.22+2285.4)*1000</f>
        <v>2788188</v>
      </c>
      <c r="G50" s="22"/>
      <c r="H50" s="22"/>
      <c r="I50" s="22">
        <f>2379.1*1000</f>
        <v>2379100</v>
      </c>
      <c r="J50" s="22"/>
      <c r="K50" s="34"/>
      <c r="L50" s="34"/>
      <c r="M50" s="45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s="39" customFormat="1" x14ac:dyDescent="0.2">
      <c r="A51" s="5"/>
      <c r="B51" s="31"/>
      <c r="C51" s="32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x14ac:dyDescent="0.2">
      <c r="A52" s="6"/>
      <c r="B52" s="28"/>
      <c r="C52" s="18"/>
      <c r="D52" s="29"/>
      <c r="E52" s="29"/>
      <c r="F52" s="29"/>
      <c r="G52" s="4"/>
      <c r="H52" s="4"/>
      <c r="I52" s="4"/>
      <c r="J52" s="4" t="s">
        <v>37</v>
      </c>
      <c r="K52" s="4"/>
      <c r="L52" s="4"/>
      <c r="M52" s="29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63.75" x14ac:dyDescent="0.2">
      <c r="A53" s="4">
        <v>15</v>
      </c>
      <c r="B53" s="2" t="s">
        <v>30</v>
      </c>
      <c r="C53" s="3" t="s">
        <v>29</v>
      </c>
      <c r="D53" s="4"/>
      <c r="E53" s="22"/>
      <c r="F53" s="22">
        <f>(1919.54*0.22+1919.54)*1000</f>
        <v>2341838.7999999998</v>
      </c>
      <c r="G53" s="22"/>
      <c r="H53" s="22"/>
      <c r="I53" s="22"/>
      <c r="J53" s="22">
        <f>2080.17*1000</f>
        <v>2080170</v>
      </c>
      <c r="K53" s="34"/>
      <c r="L53" s="34"/>
      <c r="M53" s="45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s="39" customFormat="1" x14ac:dyDescent="0.2">
      <c r="A54" s="5"/>
      <c r="B54" s="31"/>
      <c r="C54" s="32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x14ac:dyDescent="0.2">
      <c r="A55" s="6"/>
      <c r="B55" s="28"/>
      <c r="C55" s="18"/>
      <c r="D55" s="29"/>
      <c r="E55" s="29"/>
      <c r="F55" s="29"/>
      <c r="G55" s="4"/>
      <c r="H55" s="4"/>
      <c r="I55" s="4"/>
      <c r="J55" s="4" t="s">
        <v>37</v>
      </c>
      <c r="K55" s="4"/>
      <c r="L55" s="4"/>
      <c r="M55" s="29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ht="63.75" x14ac:dyDescent="0.2">
      <c r="A56" s="7">
        <v>16</v>
      </c>
      <c r="B56" s="2" t="s">
        <v>32</v>
      </c>
      <c r="C56" s="3" t="s">
        <v>31</v>
      </c>
      <c r="D56" s="4"/>
      <c r="E56" s="22"/>
      <c r="F56" s="22">
        <f>(1884.97*0.22+1884.97)*1000</f>
        <v>2299663.4</v>
      </c>
      <c r="G56" s="22"/>
      <c r="H56" s="22"/>
      <c r="I56" s="22"/>
      <c r="J56" s="22">
        <f>2042.7*1000</f>
        <v>2042700</v>
      </c>
      <c r="K56" s="34"/>
      <c r="L56" s="34"/>
      <c r="M56" s="45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s="39" customFormat="1" x14ac:dyDescent="0.2">
      <c r="A57" s="5"/>
      <c r="B57" s="31"/>
      <c r="C57" s="32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24" x14ac:dyDescent="0.2">
      <c r="A58" s="6"/>
      <c r="B58" s="28"/>
      <c r="C58" s="18"/>
      <c r="D58" s="29"/>
      <c r="E58" s="29"/>
      <c r="F58" s="29"/>
      <c r="G58" s="4"/>
      <c r="H58" s="4"/>
      <c r="I58" s="4"/>
      <c r="J58" s="4" t="s">
        <v>37</v>
      </c>
      <c r="K58" s="4"/>
      <c r="L58" s="4"/>
      <c r="M58" s="29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ht="63.75" x14ac:dyDescent="0.2">
      <c r="A59" s="7">
        <v>17</v>
      </c>
      <c r="B59" s="2" t="s">
        <v>30</v>
      </c>
      <c r="C59" s="3" t="s">
        <v>33</v>
      </c>
      <c r="D59" s="4"/>
      <c r="E59" s="22"/>
      <c r="F59" s="22">
        <f>(1919.54*0.22+1919.54)*1000</f>
        <v>2341838.7999999998</v>
      </c>
      <c r="G59" s="22"/>
      <c r="H59" s="22"/>
      <c r="I59" s="22"/>
      <c r="J59" s="22">
        <f>2080.17*1000</f>
        <v>2080170</v>
      </c>
      <c r="K59" s="34"/>
      <c r="L59" s="34"/>
      <c r="M59" s="45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s="39" customFormat="1" x14ac:dyDescent="0.2">
      <c r="A60" s="5"/>
      <c r="B60" s="31"/>
      <c r="C60" s="32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x14ac:dyDescent="0.2">
      <c r="A61" s="6"/>
      <c r="B61" s="28"/>
      <c r="C61" s="18"/>
      <c r="D61" s="29"/>
      <c r="E61" s="29"/>
      <c r="F61" s="29"/>
      <c r="G61" s="4"/>
      <c r="H61" s="4"/>
      <c r="I61" s="4"/>
      <c r="J61" s="4"/>
      <c r="K61" s="4" t="s">
        <v>6</v>
      </c>
      <c r="L61" s="4"/>
      <c r="M61" s="29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76.5" x14ac:dyDescent="0.2">
      <c r="A62" s="7">
        <v>18</v>
      </c>
      <c r="B62" s="2" t="s">
        <v>34</v>
      </c>
      <c r="C62" s="3" t="s">
        <v>9</v>
      </c>
      <c r="D62" s="4"/>
      <c r="E62" s="22"/>
      <c r="F62" s="22">
        <f>4355679.12*1.22</f>
        <v>5313928.5263999999</v>
      </c>
      <c r="G62" s="22"/>
      <c r="H62" s="22"/>
      <c r="I62" s="22"/>
      <c r="J62" s="22"/>
      <c r="K62" s="34">
        <v>4913693.54</v>
      </c>
      <c r="L62" s="34"/>
      <c r="M62" s="45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s="39" customFormat="1" x14ac:dyDescent="0.2">
      <c r="A63" s="5"/>
      <c r="B63" s="31"/>
      <c r="C63" s="32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x14ac:dyDescent="0.2">
      <c r="A64" s="6"/>
      <c r="B64" s="28"/>
      <c r="C64" s="18"/>
      <c r="D64" s="29"/>
      <c r="E64" s="29"/>
      <c r="F64" s="29"/>
      <c r="G64" s="4"/>
      <c r="H64" s="4"/>
      <c r="I64" s="4"/>
      <c r="J64" s="4"/>
      <c r="K64" s="4" t="s">
        <v>6</v>
      </c>
      <c r="L64" s="4"/>
      <c r="M64" s="29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76.5" x14ac:dyDescent="0.2">
      <c r="A65" s="7">
        <v>19</v>
      </c>
      <c r="B65" s="2" t="s">
        <v>35</v>
      </c>
      <c r="C65" s="3" t="s">
        <v>8</v>
      </c>
      <c r="D65" s="4"/>
      <c r="E65" s="22"/>
      <c r="F65" s="22">
        <f>2460557.18*1.22</f>
        <v>3001879.7596</v>
      </c>
      <c r="G65" s="22"/>
      <c r="H65" s="22"/>
      <c r="I65" s="22"/>
      <c r="J65" s="22"/>
      <c r="K65" s="34">
        <v>2775783.89</v>
      </c>
      <c r="L65" s="34"/>
      <c r="M65" s="45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</sheetData>
  <mergeCells count="3">
    <mergeCell ref="B3:M3"/>
    <mergeCell ref="G8:K8"/>
    <mergeCell ref="G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2026-04-16T08:35:18Z</cp:lastPrinted>
  <dcterms:created xsi:type="dcterms:W3CDTF">2019-02-06T04:42:10Z</dcterms:created>
  <dcterms:modified xsi:type="dcterms:W3CDTF">2026-04-20T07:13:16Z</dcterms:modified>
</cp:coreProperties>
</file>